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cks13\Documents\MOJI DOKUMENTI-BARBARA\javni razpisi 2019\jn - ABDOMINALNA\POPRAVEK RD\"/>
    </mc:Choice>
  </mc:AlternateContent>
  <bookViews>
    <workbookView xWindow="-120" yWindow="-120" windowWidth="29040" windowHeight="15840"/>
  </bookViews>
  <sheets>
    <sheet name="Termodezinfektor" sheetId="1" r:id="rId1"/>
    <sheet name="Preventivno vzdrževanje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" i="2" l="1"/>
  <c r="G8" i="2" s="1"/>
  <c r="G6" i="2"/>
  <c r="G4" i="2"/>
  <c r="G9" i="2" l="1"/>
  <c r="G52" i="1" l="1"/>
  <c r="G44" i="1"/>
  <c r="G3" i="1" l="1"/>
  <c r="G63" i="1" l="1"/>
  <c r="G65" i="1" s="1"/>
</calcChain>
</file>

<file path=xl/sharedStrings.xml><?xml version="1.0" encoding="utf-8"?>
<sst xmlns="http://schemas.openxmlformats.org/spreadsheetml/2006/main" count="80" uniqueCount="77">
  <si>
    <t>kos</t>
  </si>
  <si>
    <t>Te-1</t>
  </si>
  <si>
    <t>avdio in vizualni alarmi za nadzor cikla</t>
  </si>
  <si>
    <t>IONSKI IZMENJEVALEC</t>
  </si>
  <si>
    <t>ULTRAZVOČNI ČISTILEC</t>
  </si>
  <si>
    <t>Te-2</t>
  </si>
  <si>
    <t>Te-3</t>
  </si>
  <si>
    <t>Skupaj termodezinfektor  (v EUR brez DDV)</t>
  </si>
  <si>
    <t>Skupaj termodezinfektor (v EUR z DDV)</t>
  </si>
  <si>
    <t xml:space="preserve">Izdelava dezinfektorja iz nerjavnega  (RF) ali plastike (PC-polycarbonat) materiala, notranje ohišje iz jekla. V primeru PC materiala je ob ugotovljeni napaki potrebno zagotoviti menjavo ohišja aparata zaradi mikrobiološke neoporečnosti. </t>
  </si>
  <si>
    <t>Upravljalcu omogoča varno, enostavno, brezhibno in jasno uporabo vseh funkcij.</t>
  </si>
  <si>
    <t>Termodezinfektor mora zagotavljati termodezinfekcijo fleksibilnih endoskopov po sistemu čisto - nečisto - prehodni model. Dezinfektor mora omogočati sistem sledenja endoskopov..</t>
  </si>
  <si>
    <t>Omogočati mora sistem za testiranje prehodnosti kanalov (delovnega kanala, kanala voda/zrak, kanala za izpiranje) tekom cikla dezinfekcije.</t>
  </si>
  <si>
    <t>Omogočati mora visoko stopnjo dezinfekcije in s tem široko antimikrobno učinkovitost proti bakterijam, virusom, mikobakterijam.</t>
  </si>
  <si>
    <t>Priključni adapterji morajo zagotavljati barvni - kodirni sistem (ali ekvivalentno), ki preprečuje zamenjavo priklopov.</t>
  </si>
  <si>
    <r>
      <t xml:space="preserve">Naročnik zahteva sistem dezinfektorjev, ki v 40-ih minutah (+/- 15%) dezinficira vsaj dva endoskopa. </t>
    </r>
    <r>
      <rPr>
        <sz val="11"/>
        <color rgb="FFFF0000"/>
        <rFont val="Calibri"/>
        <family val="2"/>
        <charset val="238"/>
        <scheme val="minor"/>
      </rPr>
      <t xml:space="preserve">Naročnik zahteva 2x enokomorna stroja ločena en od drugega, ali 1 x trokomorni..  </t>
    </r>
  </si>
  <si>
    <t>SPLOŠNE ZAHTEVE</t>
  </si>
  <si>
    <t>Ponudnik mora zagotoviti primeren priklop vode za nemoteno delovanje stroja. (filtri, itd.)</t>
  </si>
  <si>
    <t>V kolikor potrebuje sistem za obdelavo vhodne vode, mora le-tega vključiti v ponudbo.</t>
  </si>
  <si>
    <t>V kolikor je potrebno mora ponudnik zagotoviti prisilno odvajanje pare.</t>
  </si>
  <si>
    <t>Ponudnik mora podati lastno izjavo, da je ponujeni dezinfektor, kot tudi čistila/kemikalije, ki se uporabljajo pri dezinfekcijskem ciklu, kompatibilne z naročnikovimi endoskopi, ter čistili.</t>
  </si>
  <si>
    <t>Ponudnik mora v ponudbo vključiti navodila za uporabo (navodila dostavi izbrani ponudnik ob dobavi).</t>
  </si>
  <si>
    <t>Vgrajen vmesnik LAN (TCP/IP) za ”online” dokumentiranje..</t>
  </si>
  <si>
    <t>Komora za dezinfekcijo naj ima dvoje vrat z vgrajenim oknom, primerne velikosti, da je omogočen pogled na košare, zaradi vizualne kontrole.</t>
  </si>
  <si>
    <t>Ponudnik mora zagotoviti zaporo do višine stropa (RF,knauf, itd)</t>
  </si>
  <si>
    <t>Naročnik bo upošteval priporočilo proizvajalca za validirane cikle stroja čiščenja/razkuževanja glede čistil</t>
  </si>
  <si>
    <t>SLEDLJIVOST IN UPRAVLJANJE</t>
  </si>
  <si>
    <t xml:space="preserve">Sistem sledljivosti naj se vrši preko RFID tehnologije ali preko sistema odčitavanja črtnih kod. Sistem mora omogočati vpogled v naslednje podatke:  </t>
  </si>
  <si>
    <t>ID endoskopa</t>
  </si>
  <si>
    <t>Serijska številka dezinfektorja</t>
  </si>
  <si>
    <t>ID uporabnika</t>
  </si>
  <si>
    <t>Prikaz napak</t>
  </si>
  <si>
    <t xml:space="preserve">Identifikacija endoskopov ter identifikacija uporabnika.  </t>
  </si>
  <si>
    <t>Avtomatična kontrola procesa, avtomatično doziranje detergentov/čistil.</t>
  </si>
  <si>
    <t>Možnost vpogleda  pretokov skozi posamezne kanale endoskopov.</t>
  </si>
  <si>
    <t>Avtomatični tester tesnosti pred pričetkom faze čiščenja endoskopa v dezinfektorju.</t>
  </si>
  <si>
    <t>Upravljanje dezinfektorja preko LCD ekrana, občutljivega na dotik.</t>
  </si>
  <si>
    <t>Samodezinfekcija dezinfektorja pri vsaj 80˚C.</t>
  </si>
  <si>
    <t>Termodezinfektor naj uporablja PAA detergente/čistila za dezinfekcijo endoskopov. (perocetna kislina)</t>
  </si>
  <si>
    <t>Ponudnik mora v ponudbo vključiti 50 kos transponderjev ali črtnih kod za označitev endoskopov kot tudi 50 kom ID uporabniških kartic (1+1set).</t>
  </si>
  <si>
    <t>Dim. max 30/58, višine 50 cm</t>
  </si>
  <si>
    <t>Nerjavne priklopne cevi</t>
  </si>
  <si>
    <t>OPOMBA: V primeru, da aparat ne potrebuje ionskega izmenjevalca, ga ponudnik ne potrebuje ponuditi. Ob primeru nujnosti pa mora biti IONSKI izm. dvignjen od talne površine.</t>
  </si>
  <si>
    <t>Namizni model,</t>
  </si>
  <si>
    <t>Moč gretja vsaj 300W, max. 1000W,1f/50Hz</t>
  </si>
  <si>
    <t xml:space="preserve">Nastavljiv timer, </t>
  </si>
  <si>
    <t>Vključena košara in pokrov</t>
  </si>
  <si>
    <t xml:space="preserve">Velikost komore max 30L </t>
  </si>
  <si>
    <t>TERMODEZINFEKTOR - STROJ ZA PRANJE IN DEZINFEKCIJO FLEKSIBILNIH ENDOSKOPOV</t>
  </si>
  <si>
    <t>Zalogovnik iz nerjavečega jekla AISI304;</t>
  </si>
  <si>
    <t>Avtomatski, priklop na navadno mrzlo vodo,</t>
  </si>
  <si>
    <t>Pritisk: 2-8 bar,</t>
  </si>
  <si>
    <t>Naziv opreme</t>
  </si>
  <si>
    <t>Vse cene so  v EUR brez DDV</t>
  </si>
  <si>
    <t>1. leto</t>
  </si>
  <si>
    <t>2. leto</t>
  </si>
  <si>
    <t>3. leto</t>
  </si>
  <si>
    <t>4. leto</t>
  </si>
  <si>
    <t>5. leto</t>
  </si>
  <si>
    <t>skupaj</t>
  </si>
  <si>
    <t>Skupaj preventivno vzdrževanje za obdobje 5 let  brez DDV</t>
  </si>
  <si>
    <t>Skupaj preventivno vzdrževanje za obdobje 5 let  z DDV</t>
  </si>
  <si>
    <t>Ionski izmenjevalec 1 kos</t>
  </si>
  <si>
    <t>Ultrazvočni čistilec 1 kos</t>
  </si>
  <si>
    <t>Termodezinfektor stroj za pranje in dezinfekcijo fleksibilnih endoskopov 1 kpl.</t>
  </si>
  <si>
    <t xml:space="preserve">Strošek preventivnega vzdrževanja v času garacnijske dobe </t>
  </si>
  <si>
    <t>Strošek preventivnega vzdrževanja po koncu garacnijske dobe</t>
  </si>
  <si>
    <t>cena/kos v EUR brez DDV</t>
  </si>
  <si>
    <r>
      <t>Dezinfektor mora omogočati dezinfekcijo fleksibilnih endoskopov po standardu ISO 15883 1,4, ,</t>
    </r>
    <r>
      <rPr>
        <sz val="11"/>
        <color rgb="FFFF0000"/>
        <rFont val="Calibri"/>
        <family val="2"/>
        <charset val="238"/>
        <scheme val="minor"/>
      </rPr>
      <t xml:space="preserve"> lahko tudi popolnoma avtomatizirane</t>
    </r>
  </si>
  <si>
    <r>
      <t>Naročnik ne pogojuje na kakšen način naj ponudnik to zagotovi ali je to 2x enokomorni (stran ob strani), ali 2x enokomorni (eden nad drugim), 1x dvokomorni ali pa 1x trokomorni ,</t>
    </r>
    <r>
      <rPr>
        <sz val="11"/>
        <color rgb="FFFF0000"/>
        <rFont val="Calibri"/>
        <family val="2"/>
        <charset val="238"/>
        <scheme val="minor"/>
      </rPr>
      <t>kateri opere do tri endoskope, hkrati v isti komori na treh ločenih košarah</t>
    </r>
    <r>
      <rPr>
        <sz val="11"/>
        <rFont val="Calibri"/>
        <family val="2"/>
        <charset val="238"/>
        <scheme val="minor"/>
      </rPr>
      <t>. Po Ponudnik mora ponuditi najnovejši, oz. aktualni model dezinfektorja. Stoji morajo biti prehodni</t>
    </r>
  </si>
  <si>
    <r>
      <t>Dimenzije: širina max. 900 mm, globina max. 800 mm, višina max.2200mm,</t>
    </r>
    <r>
      <rPr>
        <sz val="11"/>
        <color rgb="FFFF0000"/>
        <rFont val="Calibri"/>
        <family val="2"/>
        <charset val="238"/>
        <scheme val="minor"/>
      </rPr>
      <t xml:space="preserve"> toleranca +/- 5%</t>
    </r>
  </si>
  <si>
    <r>
      <t xml:space="preserve">Termodezinfektor mora biti prehoden, po principu nečisto-čisto </t>
    </r>
    <r>
      <rPr>
        <sz val="11"/>
        <color rgb="FFFF0000"/>
        <rFont val="Calibri"/>
        <family val="2"/>
        <charset val="238"/>
        <scheme val="minor"/>
      </rPr>
      <t>ali termodezinfektor, ki omogoča  vračanje košar na čisti strani nazaj v stroj, skozi termodezinfektor</t>
    </r>
    <r>
      <rPr>
        <sz val="11"/>
        <color rgb="FF000000"/>
        <rFont val="Calibri"/>
        <family val="2"/>
        <charset val="238"/>
        <scheme val="minor"/>
      </rPr>
      <t xml:space="preserve">   </t>
    </r>
  </si>
  <si>
    <r>
      <rPr>
        <strike/>
        <sz val="11"/>
        <color rgb="FFFF0000"/>
        <rFont val="Calibri"/>
        <family val="2"/>
        <charset val="238"/>
        <scheme val="minor"/>
      </rPr>
      <t xml:space="preserve">Omogočati mora program zadnje ispiralne vode za vzorčenje  </t>
    </r>
    <r>
      <rPr>
        <sz val="11"/>
        <color rgb="FFFF0000"/>
        <rFont val="Calibri"/>
        <family val="2"/>
        <charset val="238"/>
        <scheme val="minor"/>
      </rPr>
      <t>Termodezinfektor mora zagotavljati odvzem vzorca vode ob koncu cokla oz. po koncu izpiralne vode, z namenom ugotovitve mikrobiološke neoporečnosti.</t>
    </r>
  </si>
  <si>
    <r>
      <t xml:space="preserve">Namestitev endoskopov v pralno košaro izven termo dezinfektorja. Pralna košara oz. kaseta mora biti kompatibilna s sušilno omaro, kar pomeni, da se mora enaka košara za dezinfekcijo endoskopov uporabljati tudi za transport ter sušenje endoskopov v sušilni omari Če proizvajalec/ponudik trenutno te rešitve ne more ekplicitno dokazati s katalogom, je pa ta rešitev v fazi implementacije, mora ponudnik priloži nepreklicno izjavo proizvajalca za zadostitev temu pogoju. V kolikor nalagalni sistem potrebuje voziček, je le-tega potrebno vključiti v ponudbo. Ponudnik mora zagotoviti dvojno število vložnih košar za v sušilno omaro. </t>
    </r>
    <r>
      <rPr>
        <sz val="11"/>
        <color rgb="FFFF0000"/>
        <rFont val="Calibri"/>
        <family val="2"/>
        <charset val="238"/>
        <scheme val="minor"/>
      </rPr>
      <t xml:space="preserve">Ponudnik lahko ponudi tudi tak stroj, kateri ima ustrezne košare za termodezinfketor in transport do omar, ne pa tudi za vložitev v omare. </t>
    </r>
  </si>
  <si>
    <r>
      <t xml:space="preserve">Ponudnik mora v ponudbo vključiti konektorje za priklop vseh uporabnikovih endoskopov  </t>
    </r>
    <r>
      <rPr>
        <sz val="11"/>
        <color rgb="FFFF0000"/>
        <rFont val="Calibri"/>
        <family val="2"/>
        <charset val="238"/>
        <scheme val="minor"/>
      </rPr>
      <t>(Olympus, Pentax, Fujion, Storz)</t>
    </r>
    <r>
      <rPr>
        <sz val="11"/>
        <color rgb="FF000000"/>
        <rFont val="Calibri"/>
        <family val="2"/>
        <charset val="238"/>
        <scheme val="minor"/>
      </rPr>
      <t xml:space="preserve"> za vsak ponujeni dezinfektor.</t>
    </r>
  </si>
  <si>
    <r>
      <t xml:space="preserve">Velikost komore 28l, </t>
    </r>
    <r>
      <rPr>
        <sz val="11"/>
        <color rgb="FFFF0000"/>
        <rFont val="Calibri"/>
        <family val="2"/>
        <charset val="238"/>
      </rPr>
      <t>+/-10%</t>
    </r>
  </si>
  <si>
    <r>
      <t xml:space="preserve">Dimenzije: naj ne presegajo 60 x 33 in višine 45 cm </t>
    </r>
    <r>
      <rPr>
        <sz val="11"/>
        <color rgb="FFFF0000"/>
        <rFont val="Calibri"/>
        <family val="2"/>
        <charset val="238"/>
      </rPr>
      <t>ali  zunanje dimenzije (D x Š x V) 53 x 33 x 36 cm (+/- 15%)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</si>
</sst>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€-1]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0"/>
      <name val="Arial"/>
      <family val="2"/>
    </font>
    <font>
      <b/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1"/>
      <name val="Arial Narrow"/>
      <family val="2"/>
      <charset val="238"/>
    </font>
    <font>
      <sz val="10"/>
      <name val="Arial Narrow"/>
      <family val="2"/>
      <charset val="238"/>
    </font>
    <font>
      <b/>
      <sz val="11"/>
      <name val="Arial Narrow"/>
      <family val="2"/>
      <charset val="238"/>
    </font>
    <font>
      <b/>
      <sz val="10"/>
      <name val="Arial"/>
      <family val="2"/>
      <charset val="238"/>
    </font>
    <font>
      <strike/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10" fillId="0" borderId="0"/>
  </cellStyleXfs>
  <cellXfs count="62">
    <xf numFmtId="0" fontId="0" fillId="0" borderId="0" xfId="0"/>
    <xf numFmtId="0" fontId="2" fillId="0" borderId="1" xfId="1" applyFont="1" applyFill="1" applyBorder="1" applyAlignment="1">
      <alignment horizontal="center"/>
    </xf>
    <xf numFmtId="0" fontId="3" fillId="0" borderId="0" xfId="1" applyFont="1" applyFill="1"/>
    <xf numFmtId="0" fontId="2" fillId="0" borderId="1" xfId="1" applyFont="1" applyFill="1" applyBorder="1" applyAlignment="1">
      <alignment horizontal="right"/>
    </xf>
    <xf numFmtId="2" fontId="2" fillId="0" borderId="1" xfId="1" applyNumberFormat="1" applyFont="1" applyFill="1" applyBorder="1"/>
    <xf numFmtId="164" fontId="2" fillId="0" borderId="1" xfId="1" applyNumberFormat="1" applyFont="1" applyFill="1" applyBorder="1"/>
    <xf numFmtId="0" fontId="2" fillId="0" borderId="0" xfId="1" applyFont="1" applyFill="1" applyBorder="1" applyAlignment="1">
      <alignment horizontal="center"/>
    </xf>
    <xf numFmtId="0" fontId="1" fillId="0" borderId="0" xfId="1" applyBorder="1"/>
    <xf numFmtId="0" fontId="1" fillId="0" borderId="0" xfId="1"/>
    <xf numFmtId="0" fontId="2" fillId="0" borderId="0" xfId="1" applyFont="1" applyFill="1" applyAlignment="1">
      <alignment wrapText="1"/>
    </xf>
    <xf numFmtId="0" fontId="2" fillId="0" borderId="0" xfId="1" applyFont="1" applyFill="1" applyAlignment="1">
      <alignment horizontal="center"/>
    </xf>
    <xf numFmtId="0" fontId="5" fillId="0" borderId="1" xfId="1" applyFont="1" applyFill="1" applyBorder="1" applyAlignment="1">
      <alignment horizontal="left" wrapText="1"/>
    </xf>
    <xf numFmtId="0" fontId="2" fillId="0" borderId="0" xfId="1" applyFont="1" applyFill="1" applyAlignment="1">
      <alignment horizontal="center" vertical="top"/>
    </xf>
    <xf numFmtId="0" fontId="2" fillId="0" borderId="1" xfId="1" applyFont="1" applyFill="1" applyBorder="1" applyAlignment="1">
      <alignment horizontal="left" vertical="top" wrapText="1"/>
    </xf>
    <xf numFmtId="0" fontId="2" fillId="0" borderId="4" xfId="1" applyFont="1" applyFill="1" applyBorder="1" applyAlignment="1">
      <alignment wrapText="1"/>
    </xf>
    <xf numFmtId="0" fontId="2" fillId="0" borderId="4" xfId="1" applyFont="1" applyFill="1" applyBorder="1" applyAlignment="1">
      <alignment horizontal="right"/>
    </xf>
    <xf numFmtId="2" fontId="2" fillId="0" borderId="4" xfId="1" applyNumberFormat="1" applyFont="1" applyFill="1" applyBorder="1"/>
    <xf numFmtId="164" fontId="2" fillId="0" borderId="4" xfId="1" applyNumberFormat="1" applyFont="1" applyFill="1" applyBorder="1"/>
    <xf numFmtId="0" fontId="2" fillId="0" borderId="1" xfId="1" applyFont="1" applyFill="1" applyBorder="1" applyAlignment="1">
      <alignment horizontal="left" wrapText="1"/>
    </xf>
    <xf numFmtId="0" fontId="2" fillId="0" borderId="0" xfId="1" applyFont="1" applyFill="1" applyAlignment="1">
      <alignment wrapText="1"/>
    </xf>
    <xf numFmtId="0" fontId="2" fillId="0" borderId="2" xfId="1" applyFont="1" applyFill="1" applyBorder="1" applyAlignment="1">
      <alignment wrapText="1"/>
    </xf>
    <xf numFmtId="0" fontId="2" fillId="0" borderId="3" xfId="1" applyFont="1" applyFill="1" applyBorder="1" applyAlignment="1">
      <alignment wrapText="1"/>
    </xf>
    <xf numFmtId="0" fontId="2" fillId="0" borderId="0" xfId="1" applyFont="1" applyFill="1" applyAlignment="1">
      <alignment vertical="top" wrapText="1"/>
    </xf>
    <xf numFmtId="0" fontId="6" fillId="0" borderId="0" xfId="0" applyFont="1"/>
    <xf numFmtId="164" fontId="6" fillId="0" borderId="0" xfId="0" applyNumberFormat="1" applyFont="1"/>
    <xf numFmtId="0" fontId="0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2" fillId="0" borderId="0" xfId="1" applyFont="1" applyFill="1" applyBorder="1" applyAlignment="1">
      <alignment wrapText="1"/>
    </xf>
    <xf numFmtId="0" fontId="5" fillId="0" borderId="0" xfId="1" applyFont="1" applyFill="1" applyAlignment="1">
      <alignment wrapText="1"/>
    </xf>
    <xf numFmtId="0" fontId="3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1" fillId="0" borderId="10" xfId="3" applyFont="1" applyBorder="1" applyAlignment="1" applyProtection="1">
      <alignment horizontal="center" vertical="center" wrapText="1"/>
    </xf>
    <xf numFmtId="0" fontId="11" fillId="0" borderId="12" xfId="3" applyFont="1" applyBorder="1" applyAlignment="1" applyProtection="1">
      <alignment horizontal="justify"/>
    </xf>
    <xf numFmtId="4" fontId="12" fillId="0" borderId="12" xfId="3" applyNumberFormat="1" applyFont="1" applyFill="1" applyBorder="1" applyAlignment="1" applyProtection="1">
      <alignment horizontal="center"/>
    </xf>
    <xf numFmtId="4" fontId="12" fillId="0" borderId="12" xfId="3" applyNumberFormat="1" applyFont="1" applyFill="1" applyBorder="1" applyAlignment="1" applyProtection="1">
      <alignment horizontal="left"/>
      <protection locked="0"/>
    </xf>
    <xf numFmtId="4" fontId="12" fillId="0" borderId="13" xfId="3" applyNumberFormat="1" applyFont="1" applyBorder="1" applyProtection="1"/>
    <xf numFmtId="0" fontId="12" fillId="0" borderId="10" xfId="3" applyFont="1" applyFill="1" applyBorder="1" applyProtection="1"/>
    <xf numFmtId="0" fontId="11" fillId="0" borderId="10" xfId="3" applyFont="1" applyFill="1" applyBorder="1" applyProtection="1"/>
    <xf numFmtId="0" fontId="11" fillId="0" borderId="10" xfId="3" applyFont="1" applyBorder="1" applyProtection="1"/>
    <xf numFmtId="4" fontId="12" fillId="0" borderId="11" xfId="3" applyNumberFormat="1" applyFont="1" applyBorder="1" applyProtection="1"/>
    <xf numFmtId="4" fontId="13" fillId="0" borderId="19" xfId="3" applyNumberFormat="1" applyFont="1" applyBorder="1" applyProtection="1"/>
    <xf numFmtId="4" fontId="13" fillId="0" borderId="20" xfId="3" applyNumberFormat="1" applyFont="1" applyBorder="1" applyProtection="1"/>
    <xf numFmtId="0" fontId="13" fillId="0" borderId="5" xfId="3" applyFont="1" applyBorder="1" applyAlignment="1" applyProtection="1">
      <alignment horizontal="center" vertical="center" wrapText="1"/>
    </xf>
    <xf numFmtId="4" fontId="13" fillId="0" borderId="9" xfId="3" applyNumberFormat="1" applyFont="1" applyBorder="1" applyAlignment="1" applyProtection="1">
      <alignment horizontal="center" vertical="center" wrapText="1"/>
    </xf>
    <xf numFmtId="4" fontId="13" fillId="0" borderId="10" xfId="3" applyNumberFormat="1" applyFont="1" applyBorder="1" applyAlignment="1" applyProtection="1">
      <alignment horizontal="center" vertical="center"/>
    </xf>
    <xf numFmtId="4" fontId="13" fillId="0" borderId="10" xfId="3" applyNumberFormat="1" applyFont="1" applyBorder="1" applyAlignment="1" applyProtection="1">
      <alignment horizontal="center" vertical="center" wrapText="1"/>
    </xf>
    <xf numFmtId="4" fontId="13" fillId="0" borderId="11" xfId="3" applyNumberFormat="1" applyFont="1" applyBorder="1" applyAlignment="1" applyProtection="1">
      <alignment horizontal="center" vertical="center"/>
    </xf>
    <xf numFmtId="0" fontId="13" fillId="0" borderId="16" xfId="3" applyFont="1" applyBorder="1" applyAlignment="1" applyProtection="1">
      <alignment horizontal="justify"/>
    </xf>
    <xf numFmtId="0" fontId="13" fillId="0" borderId="14" xfId="3" applyFont="1" applyBorder="1" applyAlignment="1" applyProtection="1">
      <alignment horizontal="left" wrapText="1"/>
    </xf>
    <xf numFmtId="4" fontId="11" fillId="0" borderId="15" xfId="3" applyNumberFormat="1" applyFont="1" applyBorder="1" applyProtection="1"/>
    <xf numFmtId="4" fontId="11" fillId="0" borderId="17" xfId="3" applyNumberFormat="1" applyFont="1" applyBorder="1" applyProtection="1"/>
    <xf numFmtId="4" fontId="11" fillId="2" borderId="12" xfId="3" applyNumberFormat="1" applyFont="1" applyFill="1" applyBorder="1" applyAlignment="1" applyProtection="1">
      <alignment horizontal="right"/>
    </xf>
    <xf numFmtId="164" fontId="2" fillId="2" borderId="1" xfId="1" applyNumberFormat="1" applyFont="1" applyFill="1" applyBorder="1"/>
    <xf numFmtId="164" fontId="2" fillId="2" borderId="4" xfId="1" applyNumberFormat="1" applyFont="1" applyFill="1" applyBorder="1"/>
    <xf numFmtId="0" fontId="0" fillId="0" borderId="0" xfId="0" applyAlignment="1">
      <alignment wrapText="1"/>
    </xf>
    <xf numFmtId="0" fontId="7" fillId="0" borderId="0" xfId="0" applyFont="1" applyBorder="1" applyAlignment="1">
      <alignment vertical="center" wrapText="1"/>
    </xf>
    <xf numFmtId="4" fontId="13" fillId="0" borderId="6" xfId="3" applyNumberFormat="1" applyFont="1" applyBorder="1" applyAlignment="1" applyProtection="1">
      <alignment horizontal="center" vertical="center" wrapText="1"/>
    </xf>
    <xf numFmtId="4" fontId="13" fillId="0" borderId="7" xfId="3" applyNumberFormat="1" applyFont="1" applyBorder="1" applyAlignment="1" applyProtection="1">
      <alignment horizontal="center" vertical="center" wrapText="1"/>
    </xf>
    <xf numFmtId="4" fontId="13" fillId="0" borderId="8" xfId="3" applyNumberFormat="1" applyFont="1" applyBorder="1" applyAlignment="1" applyProtection="1">
      <alignment horizontal="center" vertical="center" wrapText="1"/>
    </xf>
    <xf numFmtId="0" fontId="13" fillId="0" borderId="18" xfId="3" applyFont="1" applyBorder="1" applyAlignment="1" applyProtection="1">
      <alignment horizontal="justify" vertical="top"/>
    </xf>
    <xf numFmtId="0" fontId="14" fillId="0" borderId="18" xfId="3" applyFont="1" applyBorder="1" applyAlignment="1" applyProtection="1"/>
  </cellXfs>
  <cellStyles count="4">
    <cellStyle name="Navadno" xfId="0" builtinId="0"/>
    <cellStyle name="Navadno 2" xfId="1"/>
    <cellStyle name="Navadno 2 2" xfId="2"/>
    <cellStyle name="Navadno 2 5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65"/>
  <sheetViews>
    <sheetView tabSelected="1" topLeftCell="A33" workbookViewId="0">
      <selection activeCell="C59" sqref="C59"/>
    </sheetView>
  </sheetViews>
  <sheetFormatPr defaultRowHeight="15" x14ac:dyDescent="0.25"/>
  <cols>
    <col min="2" max="2" width="4.28515625" customWidth="1"/>
    <col min="3" max="3" width="76.28515625" customWidth="1"/>
    <col min="6" max="6" width="10.5703125" bestFit="1" customWidth="1"/>
    <col min="7" max="7" width="10.5703125" customWidth="1"/>
  </cols>
  <sheetData>
    <row r="1" spans="1:7" ht="45" x14ac:dyDescent="0.25">
      <c r="F1" s="55" t="s">
        <v>67</v>
      </c>
    </row>
    <row r="3" spans="1:7" ht="21.75" customHeight="1" x14ac:dyDescent="0.25">
      <c r="A3" s="1" t="s">
        <v>1</v>
      </c>
      <c r="B3" s="2"/>
      <c r="C3" s="11" t="s">
        <v>48</v>
      </c>
      <c r="D3" s="3" t="s">
        <v>0</v>
      </c>
      <c r="E3" s="4">
        <v>1</v>
      </c>
      <c r="F3" s="53"/>
      <c r="G3" s="5">
        <f>E3*F3</f>
        <v>0</v>
      </c>
    </row>
    <row r="4" spans="1:7" ht="30" x14ac:dyDescent="0.25">
      <c r="A4" s="6"/>
      <c r="B4" s="2"/>
      <c r="C4" s="25" t="s">
        <v>70</v>
      </c>
      <c r="D4" s="19"/>
      <c r="E4" s="19"/>
      <c r="F4" s="19"/>
      <c r="G4" s="19"/>
    </row>
    <row r="5" spans="1:7" x14ac:dyDescent="0.25">
      <c r="A5" s="6"/>
      <c r="B5" s="2"/>
      <c r="C5" s="26" t="s">
        <v>16</v>
      </c>
      <c r="D5" s="19"/>
      <c r="E5" s="19"/>
      <c r="F5" s="19"/>
      <c r="G5" s="19"/>
    </row>
    <row r="6" spans="1:7" ht="45" customHeight="1" x14ac:dyDescent="0.25">
      <c r="A6" s="6"/>
      <c r="B6" s="2"/>
      <c r="C6" s="25" t="s">
        <v>9</v>
      </c>
      <c r="D6" s="22"/>
      <c r="E6" s="22"/>
      <c r="F6" s="22"/>
      <c r="G6" s="22"/>
    </row>
    <row r="7" spans="1:7" ht="32.25" customHeight="1" x14ac:dyDescent="0.25">
      <c r="A7" s="6"/>
      <c r="B7" s="2"/>
      <c r="C7" s="25" t="s">
        <v>68</v>
      </c>
      <c r="D7" s="19"/>
      <c r="E7" s="19"/>
      <c r="F7" s="19"/>
      <c r="G7" s="19"/>
    </row>
    <row r="8" spans="1:7" ht="15" hidden="1" customHeight="1" x14ac:dyDescent="0.25">
      <c r="A8" s="12"/>
      <c r="B8" s="10"/>
      <c r="C8" s="25" t="s">
        <v>15</v>
      </c>
      <c r="D8" s="19"/>
      <c r="E8" s="19"/>
      <c r="F8" s="19"/>
      <c r="G8" s="19"/>
    </row>
    <row r="9" spans="1:7" ht="58.5" customHeight="1" x14ac:dyDescent="0.25">
      <c r="A9" s="12"/>
      <c r="B9" s="10"/>
      <c r="C9" s="30" t="s">
        <v>69</v>
      </c>
      <c r="D9" s="19"/>
      <c r="E9" s="19"/>
      <c r="F9" s="19"/>
      <c r="G9" s="19"/>
    </row>
    <row r="10" spans="1:7" x14ac:dyDescent="0.25">
      <c r="A10" s="6"/>
      <c r="B10" s="2"/>
      <c r="C10" s="25" t="s">
        <v>10</v>
      </c>
      <c r="D10" s="19"/>
      <c r="E10" s="19"/>
      <c r="F10" s="19"/>
      <c r="G10" s="19"/>
    </row>
    <row r="11" spans="1:7" ht="45" customHeight="1" x14ac:dyDescent="0.25">
      <c r="A11" s="12"/>
      <c r="B11" s="10"/>
      <c r="C11" s="27" t="s">
        <v>11</v>
      </c>
      <c r="D11" s="19"/>
      <c r="E11" s="19"/>
      <c r="F11" s="19"/>
      <c r="G11" s="19"/>
    </row>
    <row r="12" spans="1:7" ht="29.25" customHeight="1" x14ac:dyDescent="0.25">
      <c r="A12" s="12"/>
      <c r="B12" s="10"/>
      <c r="C12" s="27" t="s">
        <v>71</v>
      </c>
      <c r="D12" s="19"/>
      <c r="E12" s="19"/>
      <c r="F12" s="19"/>
      <c r="G12" s="19"/>
    </row>
    <row r="13" spans="1:7" ht="45" x14ac:dyDescent="0.25">
      <c r="A13" s="12"/>
      <c r="B13" s="10"/>
      <c r="C13" s="56" t="s">
        <v>72</v>
      </c>
      <c r="D13" s="19"/>
      <c r="E13" s="19"/>
      <c r="F13" s="19"/>
      <c r="G13" s="19"/>
    </row>
    <row r="14" spans="1:7" ht="30" customHeight="1" x14ac:dyDescent="0.25">
      <c r="A14" s="12"/>
      <c r="B14" s="10"/>
      <c r="C14" s="27" t="s">
        <v>12</v>
      </c>
      <c r="D14" s="19"/>
      <c r="E14" s="19"/>
      <c r="F14" s="19"/>
      <c r="G14" s="19"/>
    </row>
    <row r="15" spans="1:7" ht="30" customHeight="1" x14ac:dyDescent="0.25">
      <c r="A15" s="12"/>
      <c r="B15" s="10"/>
      <c r="C15" s="25" t="s">
        <v>13</v>
      </c>
      <c r="D15" s="19"/>
      <c r="E15" s="19"/>
      <c r="F15" s="19"/>
      <c r="G15" s="19"/>
    </row>
    <row r="16" spans="1:7" ht="30" customHeight="1" x14ac:dyDescent="0.25">
      <c r="A16" s="12"/>
      <c r="B16" s="10"/>
      <c r="C16" s="25" t="s">
        <v>14</v>
      </c>
      <c r="D16" s="19"/>
      <c r="E16" s="19"/>
      <c r="F16" s="19"/>
      <c r="G16" s="19"/>
    </row>
    <row r="17" spans="1:7" ht="150" x14ac:dyDescent="0.25">
      <c r="A17" s="12"/>
      <c r="B17" s="10"/>
      <c r="C17" s="25" t="s">
        <v>73</v>
      </c>
      <c r="D17" s="19"/>
      <c r="E17" s="19"/>
      <c r="F17" s="19"/>
      <c r="G17" s="19"/>
    </row>
    <row r="18" spans="1:7" ht="30" customHeight="1" x14ac:dyDescent="0.25">
      <c r="A18" s="12"/>
      <c r="B18" s="10"/>
      <c r="C18" s="25" t="s">
        <v>17</v>
      </c>
      <c r="D18" s="19"/>
      <c r="E18" s="19"/>
      <c r="F18" s="19"/>
      <c r="G18" s="19"/>
    </row>
    <row r="19" spans="1:7" ht="30" customHeight="1" x14ac:dyDescent="0.25">
      <c r="A19" s="12"/>
      <c r="B19" s="10"/>
      <c r="C19" s="25" t="s">
        <v>18</v>
      </c>
      <c r="D19" s="19"/>
      <c r="E19" s="19"/>
      <c r="F19" s="19"/>
      <c r="G19" s="19"/>
    </row>
    <row r="20" spans="1:7" x14ac:dyDescent="0.25">
      <c r="A20" s="12"/>
      <c r="B20" s="10"/>
      <c r="C20" s="25" t="s">
        <v>19</v>
      </c>
      <c r="D20" s="19"/>
      <c r="E20" s="19"/>
      <c r="F20" s="19"/>
      <c r="G20" s="19"/>
    </row>
    <row r="21" spans="1:7" ht="45" customHeight="1" x14ac:dyDescent="0.25">
      <c r="A21" s="12"/>
      <c r="B21" s="10"/>
      <c r="C21" s="27" t="s">
        <v>20</v>
      </c>
      <c r="D21" s="19"/>
      <c r="E21" s="19"/>
      <c r="F21" s="19"/>
      <c r="G21" s="19"/>
    </row>
    <row r="22" spans="1:7" ht="30" customHeight="1" x14ac:dyDescent="0.25">
      <c r="A22" s="12"/>
      <c r="B22" s="10"/>
      <c r="C22" s="27" t="s">
        <v>74</v>
      </c>
      <c r="D22" s="19"/>
      <c r="E22" s="19"/>
      <c r="F22" s="19"/>
      <c r="G22" s="19"/>
    </row>
    <row r="23" spans="1:7" x14ac:dyDescent="0.25">
      <c r="A23" s="12"/>
      <c r="B23" s="10"/>
      <c r="C23" s="25" t="s">
        <v>2</v>
      </c>
      <c r="D23" s="19"/>
      <c r="E23" s="19"/>
      <c r="F23" s="19"/>
      <c r="G23" s="19"/>
    </row>
    <row r="24" spans="1:7" ht="30" customHeight="1" x14ac:dyDescent="0.25">
      <c r="A24" s="12"/>
      <c r="B24" s="10"/>
      <c r="C24" s="25" t="s">
        <v>21</v>
      </c>
      <c r="D24" s="19"/>
      <c r="E24" s="19"/>
      <c r="F24" s="19"/>
      <c r="G24" s="19"/>
    </row>
    <row r="25" spans="1:7" x14ac:dyDescent="0.25">
      <c r="A25" s="12"/>
      <c r="B25" s="10"/>
      <c r="C25" s="25" t="s">
        <v>22</v>
      </c>
      <c r="D25" s="19"/>
      <c r="E25" s="19"/>
      <c r="F25" s="19"/>
      <c r="G25" s="19"/>
    </row>
    <row r="26" spans="1:7" ht="30" customHeight="1" x14ac:dyDescent="0.25">
      <c r="A26" s="12"/>
      <c r="B26" s="10"/>
      <c r="C26" s="25" t="s">
        <v>23</v>
      </c>
      <c r="D26" s="19"/>
      <c r="E26" s="19"/>
      <c r="F26" s="19"/>
      <c r="G26" s="19"/>
    </row>
    <row r="27" spans="1:7" x14ac:dyDescent="0.25">
      <c r="A27" s="12"/>
      <c r="B27" s="10"/>
      <c r="C27" s="25" t="s">
        <v>24</v>
      </c>
      <c r="D27" s="19"/>
      <c r="E27" s="19"/>
      <c r="F27" s="19"/>
      <c r="G27" s="19"/>
    </row>
    <row r="28" spans="1:7" ht="30" customHeight="1" x14ac:dyDescent="0.25">
      <c r="A28" s="12"/>
      <c r="B28" s="10"/>
      <c r="C28" s="30" t="s">
        <v>25</v>
      </c>
      <c r="D28" s="19"/>
      <c r="E28" s="19"/>
      <c r="F28" s="19"/>
      <c r="G28" s="19"/>
    </row>
    <row r="29" spans="1:7" ht="18" customHeight="1" x14ac:dyDescent="0.25">
      <c r="A29" s="12"/>
      <c r="B29" s="10"/>
      <c r="C29" s="29" t="s">
        <v>26</v>
      </c>
      <c r="D29" s="19"/>
      <c r="E29" s="19"/>
      <c r="F29" s="19"/>
      <c r="G29" s="19"/>
    </row>
    <row r="30" spans="1:7" ht="35.25" customHeight="1" x14ac:dyDescent="0.25">
      <c r="A30" s="12"/>
      <c r="B30" s="10"/>
      <c r="C30" s="27" t="s">
        <v>27</v>
      </c>
      <c r="D30" s="19"/>
      <c r="E30" s="19"/>
      <c r="F30" s="19"/>
      <c r="G30" s="19"/>
    </row>
    <row r="31" spans="1:7" ht="15.75" customHeight="1" x14ac:dyDescent="0.25">
      <c r="A31" s="12"/>
      <c r="B31" s="10"/>
      <c r="C31" s="27" t="s">
        <v>28</v>
      </c>
      <c r="D31" s="19"/>
      <c r="E31" s="19"/>
      <c r="F31" s="19"/>
      <c r="G31" s="19"/>
    </row>
    <row r="32" spans="1:7" ht="15.75" customHeight="1" x14ac:dyDescent="0.25">
      <c r="A32" s="12"/>
      <c r="B32" s="10"/>
      <c r="C32" s="27" t="s">
        <v>29</v>
      </c>
      <c r="D32" s="19"/>
      <c r="E32" s="19"/>
      <c r="F32" s="19"/>
      <c r="G32" s="19"/>
    </row>
    <row r="33" spans="1:7" ht="15.75" customHeight="1" x14ac:dyDescent="0.25">
      <c r="A33" s="12"/>
      <c r="B33" s="10"/>
      <c r="C33" s="27" t="s">
        <v>30</v>
      </c>
      <c r="D33" s="19"/>
      <c r="E33" s="19"/>
      <c r="F33" s="19"/>
      <c r="G33" s="19"/>
    </row>
    <row r="34" spans="1:7" ht="15.75" customHeight="1" x14ac:dyDescent="0.25">
      <c r="A34" s="12"/>
      <c r="B34" s="10"/>
      <c r="C34" s="27" t="s">
        <v>31</v>
      </c>
      <c r="D34" s="19"/>
      <c r="E34" s="19"/>
      <c r="F34" s="19"/>
      <c r="G34" s="19"/>
    </row>
    <row r="35" spans="1:7" ht="15.75" customHeight="1" x14ac:dyDescent="0.25">
      <c r="A35" s="12"/>
      <c r="B35" s="10"/>
      <c r="C35" s="27" t="s">
        <v>32</v>
      </c>
      <c r="D35" s="19"/>
      <c r="E35" s="19"/>
      <c r="F35" s="19"/>
      <c r="G35" s="19"/>
    </row>
    <row r="36" spans="1:7" ht="15.75" customHeight="1" x14ac:dyDescent="0.25">
      <c r="A36" s="12"/>
      <c r="B36" s="10"/>
      <c r="C36" s="27" t="s">
        <v>33</v>
      </c>
      <c r="D36" s="19"/>
      <c r="E36" s="19"/>
      <c r="F36" s="19"/>
      <c r="G36" s="19"/>
    </row>
    <row r="37" spans="1:7" ht="15.75" customHeight="1" x14ac:dyDescent="0.25">
      <c r="A37" s="12"/>
      <c r="B37" s="10"/>
      <c r="C37" s="25" t="s">
        <v>34</v>
      </c>
      <c r="D37" s="19"/>
      <c r="E37" s="19"/>
      <c r="F37" s="19"/>
      <c r="G37" s="19"/>
    </row>
    <row r="38" spans="1:7" ht="15.75" customHeight="1" x14ac:dyDescent="0.25">
      <c r="A38" s="12"/>
      <c r="B38" s="10"/>
      <c r="C38" s="25" t="s">
        <v>35</v>
      </c>
      <c r="D38" s="19"/>
      <c r="E38" s="19"/>
      <c r="F38" s="19"/>
      <c r="G38" s="19"/>
    </row>
    <row r="39" spans="1:7" ht="15.75" customHeight="1" x14ac:dyDescent="0.25">
      <c r="A39" s="12"/>
      <c r="B39" s="10"/>
      <c r="C39" s="25" t="s">
        <v>36</v>
      </c>
      <c r="D39" s="19"/>
      <c r="E39" s="19"/>
      <c r="F39" s="19"/>
      <c r="G39" s="19"/>
    </row>
    <row r="40" spans="1:7" ht="15.75" customHeight="1" x14ac:dyDescent="0.25">
      <c r="A40" s="12"/>
      <c r="B40" s="10"/>
      <c r="C40" s="25" t="s">
        <v>37</v>
      </c>
      <c r="D40" s="19"/>
      <c r="E40" s="19"/>
      <c r="F40" s="19"/>
      <c r="G40" s="19"/>
    </row>
    <row r="41" spans="1:7" ht="30" customHeight="1" x14ac:dyDescent="0.25">
      <c r="A41" s="12"/>
      <c r="B41" s="10"/>
      <c r="C41" s="25" t="s">
        <v>38</v>
      </c>
      <c r="D41" s="19"/>
      <c r="E41" s="19"/>
      <c r="F41" s="19"/>
      <c r="G41" s="19"/>
    </row>
    <row r="42" spans="1:7" ht="33.75" customHeight="1" x14ac:dyDescent="0.25">
      <c r="A42" s="12"/>
      <c r="B42" s="10"/>
      <c r="C42" s="25" t="s">
        <v>39</v>
      </c>
      <c r="D42" s="19"/>
      <c r="E42" s="19"/>
      <c r="F42" s="19"/>
      <c r="G42" s="19"/>
    </row>
    <row r="43" spans="1:7" x14ac:dyDescent="0.25">
      <c r="A43" s="12"/>
      <c r="B43" s="10"/>
      <c r="C43" s="9"/>
      <c r="D43" s="9"/>
      <c r="E43" s="9"/>
      <c r="F43" s="9"/>
      <c r="G43" s="9"/>
    </row>
    <row r="44" spans="1:7" x14ac:dyDescent="0.25">
      <c r="A44" s="1" t="s">
        <v>5</v>
      </c>
      <c r="B44" s="2"/>
      <c r="C44" s="13" t="s">
        <v>3</v>
      </c>
      <c r="D44" s="3" t="s">
        <v>0</v>
      </c>
      <c r="E44" s="4">
        <v>1</v>
      </c>
      <c r="F44" s="53"/>
      <c r="G44" s="5">
        <f>E44*F44</f>
        <v>0</v>
      </c>
    </row>
    <row r="45" spans="1:7" x14ac:dyDescent="0.25">
      <c r="A45" s="6"/>
      <c r="B45" s="2"/>
      <c r="C45" s="25" t="s">
        <v>40</v>
      </c>
      <c r="D45" s="21"/>
      <c r="E45" s="21"/>
      <c r="F45" s="21"/>
      <c r="G45" s="21"/>
    </row>
    <row r="46" spans="1:7" x14ac:dyDescent="0.25">
      <c r="A46" s="6"/>
      <c r="B46" s="2"/>
      <c r="C46" s="25" t="s">
        <v>50</v>
      </c>
      <c r="D46" s="28"/>
      <c r="E46" s="28"/>
      <c r="F46" s="28"/>
      <c r="G46" s="28"/>
    </row>
    <row r="47" spans="1:7" x14ac:dyDescent="0.25">
      <c r="A47" s="6"/>
      <c r="B47" s="2"/>
      <c r="C47" s="25" t="s">
        <v>51</v>
      </c>
      <c r="D47" s="28"/>
      <c r="E47" s="28"/>
      <c r="F47" s="28"/>
      <c r="G47" s="28"/>
    </row>
    <row r="48" spans="1:7" x14ac:dyDescent="0.25">
      <c r="A48" s="6"/>
      <c r="B48" s="2"/>
      <c r="C48" s="25" t="s">
        <v>49</v>
      </c>
      <c r="D48" s="28"/>
      <c r="E48" s="28"/>
      <c r="F48" s="28"/>
      <c r="G48" s="28"/>
    </row>
    <row r="49" spans="1:58" x14ac:dyDescent="0.25">
      <c r="A49" s="6"/>
      <c r="B49" s="2"/>
      <c r="C49" s="25" t="s">
        <v>41</v>
      </c>
      <c r="D49" s="28"/>
      <c r="E49" s="28"/>
      <c r="F49" s="28"/>
      <c r="G49" s="28"/>
    </row>
    <row r="50" spans="1:58" ht="45" x14ac:dyDescent="0.25">
      <c r="A50" s="6"/>
      <c r="B50" s="2"/>
      <c r="C50" s="27" t="s">
        <v>42</v>
      </c>
      <c r="D50" s="9"/>
      <c r="E50" s="9"/>
      <c r="F50" s="9"/>
      <c r="G50" s="9"/>
    </row>
    <row r="51" spans="1:58" ht="19.5" customHeight="1" x14ac:dyDescent="0.25">
      <c r="A51" s="6"/>
      <c r="B51" s="2"/>
      <c r="C51" s="9"/>
      <c r="D51" s="14"/>
      <c r="E51" s="14"/>
      <c r="F51" s="14"/>
      <c r="G51" s="14"/>
    </row>
    <row r="52" spans="1:58" ht="20.25" customHeight="1" x14ac:dyDescent="0.25">
      <c r="A52" s="1" t="s">
        <v>6</v>
      </c>
      <c r="B52" s="2"/>
      <c r="C52" s="18" t="s">
        <v>4</v>
      </c>
      <c r="D52" s="15" t="s">
        <v>0</v>
      </c>
      <c r="E52" s="16">
        <v>1</v>
      </c>
      <c r="F52" s="54"/>
      <c r="G52" s="17">
        <f>E52*F52</f>
        <v>0</v>
      </c>
    </row>
    <row r="53" spans="1:58" ht="17.25" customHeight="1" x14ac:dyDescent="0.25">
      <c r="A53" s="6"/>
      <c r="B53" s="2"/>
      <c r="C53" s="31" t="s">
        <v>43</v>
      </c>
      <c r="D53" s="21"/>
      <c r="E53" s="21"/>
      <c r="F53" s="21"/>
      <c r="G53" s="21"/>
    </row>
    <row r="54" spans="1:58" x14ac:dyDescent="0.25">
      <c r="A54" s="6"/>
      <c r="B54" s="2"/>
      <c r="C54" s="31" t="s">
        <v>75</v>
      </c>
      <c r="D54" s="19"/>
      <c r="E54" s="19"/>
      <c r="F54" s="19"/>
      <c r="G54" s="19"/>
    </row>
    <row r="55" spans="1:58" s="8" customFormat="1" x14ac:dyDescent="0.25">
      <c r="A55" s="6"/>
      <c r="B55" s="2"/>
      <c r="C55" s="31" t="s">
        <v>44</v>
      </c>
      <c r="D55" s="19"/>
      <c r="E55" s="19"/>
      <c r="F55" s="19"/>
      <c r="G55" s="19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</row>
    <row r="56" spans="1:58" x14ac:dyDescent="0.25">
      <c r="A56" s="6"/>
      <c r="B56" s="2"/>
      <c r="C56" s="31" t="s">
        <v>45</v>
      </c>
      <c r="D56" s="19"/>
      <c r="E56" s="19"/>
      <c r="F56" s="19"/>
      <c r="G56" s="19"/>
    </row>
    <row r="57" spans="1:58" x14ac:dyDescent="0.25">
      <c r="A57" s="6"/>
      <c r="B57" s="2"/>
      <c r="C57" s="31" t="s">
        <v>46</v>
      </c>
      <c r="D57" s="19"/>
      <c r="E57" s="19"/>
      <c r="F57" s="19"/>
      <c r="G57" s="19"/>
    </row>
    <row r="58" spans="1:58" ht="30" x14ac:dyDescent="0.25">
      <c r="A58" s="6"/>
      <c r="B58" s="2"/>
      <c r="C58" s="31" t="s">
        <v>76</v>
      </c>
      <c r="D58" s="19"/>
      <c r="E58" s="19"/>
      <c r="F58" s="19"/>
      <c r="G58" s="19"/>
    </row>
    <row r="59" spans="1:58" x14ac:dyDescent="0.25">
      <c r="A59" s="6"/>
      <c r="B59" s="2"/>
      <c r="C59" s="31" t="s">
        <v>43</v>
      </c>
      <c r="D59" s="19"/>
      <c r="E59" s="19"/>
      <c r="F59" s="19"/>
      <c r="G59" s="19"/>
    </row>
    <row r="60" spans="1:58" x14ac:dyDescent="0.25">
      <c r="A60" s="6"/>
      <c r="B60" s="2"/>
      <c r="C60" s="31" t="s">
        <v>47</v>
      </c>
      <c r="D60" s="19"/>
      <c r="E60" s="19"/>
      <c r="F60" s="19"/>
      <c r="G60" s="19"/>
    </row>
    <row r="61" spans="1:58" ht="15.75" thickBot="1" x14ac:dyDescent="0.3">
      <c r="A61" s="6"/>
      <c r="B61" s="2"/>
      <c r="C61" s="20"/>
      <c r="D61" s="20"/>
      <c r="E61" s="20"/>
      <c r="F61" s="20"/>
      <c r="G61" s="20"/>
    </row>
    <row r="63" spans="1:58" x14ac:dyDescent="0.25">
      <c r="C63" s="23" t="s">
        <v>7</v>
      </c>
      <c r="G63" s="24">
        <f>G3+G44+ G52</f>
        <v>0</v>
      </c>
    </row>
    <row r="65" spans="3:7" x14ac:dyDescent="0.25">
      <c r="C65" s="23" t="s">
        <v>8</v>
      </c>
      <c r="G65" s="24">
        <f>G63*1.22</f>
        <v>0</v>
      </c>
    </row>
  </sheetData>
  <pageMargins left="0.7" right="0.7" top="0.75" bottom="0.75" header="0.3" footer="0.3"/>
  <pageSetup paperSize="9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F25" sqref="F25"/>
    </sheetView>
  </sheetViews>
  <sheetFormatPr defaultRowHeight="15" x14ac:dyDescent="0.25"/>
  <cols>
    <col min="1" max="1" width="32.5703125" customWidth="1"/>
    <col min="2" max="2" width="14.85546875" customWidth="1"/>
    <col min="3" max="3" width="12.42578125" customWidth="1"/>
    <col min="4" max="4" width="15" customWidth="1"/>
    <col min="5" max="5" width="14" customWidth="1"/>
    <col min="6" max="6" width="14.42578125" customWidth="1"/>
    <col min="7" max="7" width="27.140625" customWidth="1"/>
  </cols>
  <sheetData>
    <row r="1" spans="1:7" ht="33" customHeight="1" x14ac:dyDescent="0.25">
      <c r="A1" s="43" t="s">
        <v>52</v>
      </c>
      <c r="B1" s="57" t="s">
        <v>65</v>
      </c>
      <c r="C1" s="58"/>
      <c r="D1" s="57" t="s">
        <v>66</v>
      </c>
      <c r="E1" s="59"/>
      <c r="F1" s="58"/>
      <c r="G1" s="44" t="s">
        <v>53</v>
      </c>
    </row>
    <row r="2" spans="1:7" ht="17.25" thickBot="1" x14ac:dyDescent="0.3">
      <c r="A2" s="32"/>
      <c r="B2" s="46" t="s">
        <v>54</v>
      </c>
      <c r="C2" s="45" t="s">
        <v>55</v>
      </c>
      <c r="D2" s="46" t="s">
        <v>56</v>
      </c>
      <c r="E2" s="45" t="s">
        <v>57</v>
      </c>
      <c r="F2" s="45" t="s">
        <v>58</v>
      </c>
      <c r="G2" s="47" t="s">
        <v>59</v>
      </c>
    </row>
    <row r="3" spans="1:7" ht="17.25" thickTop="1" x14ac:dyDescent="0.3">
      <c r="A3" s="33"/>
      <c r="B3" s="33"/>
      <c r="C3" s="34"/>
      <c r="D3" s="35"/>
      <c r="E3" s="35"/>
      <c r="F3" s="35"/>
      <c r="G3" s="36"/>
    </row>
    <row r="4" spans="1:7" ht="49.5" x14ac:dyDescent="0.3">
      <c r="A4" s="49" t="s">
        <v>64</v>
      </c>
      <c r="B4" s="52"/>
      <c r="C4" s="52"/>
      <c r="D4" s="52"/>
      <c r="E4" s="52"/>
      <c r="F4" s="52"/>
      <c r="G4" s="50">
        <f>SUM(B4:F4)</f>
        <v>0</v>
      </c>
    </row>
    <row r="5" spans="1:7" ht="19.5" customHeight="1" x14ac:dyDescent="0.3">
      <c r="A5" s="48" t="s">
        <v>62</v>
      </c>
      <c r="B5" s="52"/>
      <c r="C5" s="52"/>
      <c r="D5" s="52"/>
      <c r="E5" s="52"/>
      <c r="F5" s="52"/>
      <c r="G5" s="51">
        <f>SUM(B5:F5)</f>
        <v>0</v>
      </c>
    </row>
    <row r="6" spans="1:7" ht="23.25" customHeight="1" x14ac:dyDescent="0.3">
      <c r="A6" s="48" t="s">
        <v>63</v>
      </c>
      <c r="B6" s="52"/>
      <c r="C6" s="52"/>
      <c r="D6" s="52"/>
      <c r="E6" s="52"/>
      <c r="F6" s="52"/>
      <c r="G6" s="51">
        <f>SUM(B6:F6)</f>
        <v>0</v>
      </c>
    </row>
    <row r="7" spans="1:7" ht="17.25" thickBot="1" x14ac:dyDescent="0.35">
      <c r="A7" s="37"/>
      <c r="B7" s="37"/>
      <c r="C7" s="38"/>
      <c r="D7" s="39"/>
      <c r="E7" s="39"/>
      <c r="F7" s="39"/>
      <c r="G7" s="40"/>
    </row>
    <row r="8" spans="1:7" ht="18" thickTop="1" thickBot="1" x14ac:dyDescent="0.35">
      <c r="A8" s="60" t="s">
        <v>60</v>
      </c>
      <c r="B8" s="60"/>
      <c r="C8" s="61"/>
      <c r="D8" s="61"/>
      <c r="E8" s="61"/>
      <c r="F8" s="61"/>
      <c r="G8" s="41">
        <f>G4+G5+G6</f>
        <v>0</v>
      </c>
    </row>
    <row r="9" spans="1:7" ht="18" thickTop="1" thickBot="1" x14ac:dyDescent="0.35">
      <c r="A9" s="60" t="s">
        <v>61</v>
      </c>
      <c r="B9" s="60"/>
      <c r="C9" s="61"/>
      <c r="D9" s="61"/>
      <c r="E9" s="61"/>
      <c r="F9" s="61"/>
      <c r="G9" s="42">
        <f>G8*1.22</f>
        <v>0</v>
      </c>
    </row>
    <row r="10" spans="1:7" ht="15.75" thickTop="1" x14ac:dyDescent="0.25"/>
  </sheetData>
  <mergeCells count="4">
    <mergeCell ref="B1:C1"/>
    <mergeCell ref="D1:F1"/>
    <mergeCell ref="A8:F8"/>
    <mergeCell ref="A9:F9"/>
  </mergeCells>
  <pageMargins left="0.7" right="0.7" top="0.75" bottom="0.75" header="0.3" footer="0.3"/>
  <pageSetup paperSize="9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Termodezinfektor</vt:lpstr>
      <vt:lpstr>Preventivno vzdrževanje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tehvs15</dc:creator>
  <cp:lastModifiedBy>Barbara Cerkvenik</cp:lastModifiedBy>
  <cp:lastPrinted>2020-02-27T14:06:49Z</cp:lastPrinted>
  <dcterms:created xsi:type="dcterms:W3CDTF">2019-06-12T10:15:56Z</dcterms:created>
  <dcterms:modified xsi:type="dcterms:W3CDTF">2020-02-27T14:06:50Z</dcterms:modified>
</cp:coreProperties>
</file>